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330" windowWidth="14940" windowHeight="9090"/>
  </bookViews>
  <sheets>
    <sheet name="ДЧБ" sheetId="1" r:id="rId1"/>
  </sheets>
  <definedNames>
    <definedName name="_xlnm._FilterDatabase" localSheetId="0" hidden="1">ДЧБ!$A$8:$I$8</definedName>
    <definedName name="APPT" localSheetId="0">ДЧБ!$B$13</definedName>
    <definedName name="FIO" localSheetId="0">ДЧБ!#REF!</definedName>
    <definedName name="LAST_CELL" localSheetId="0">ДЧБ!$F$168</definedName>
    <definedName name="SIGN" localSheetId="0">ДЧБ!$B$13:$D$13</definedName>
  </definedNames>
  <calcPr calcId="145621"/>
</workbook>
</file>

<file path=xl/calcChain.xml><?xml version="1.0" encoding="utf-8"?>
<calcChain xmlns="http://schemas.openxmlformats.org/spreadsheetml/2006/main">
  <c r="E109" i="1" l="1"/>
  <c r="E114" i="1"/>
  <c r="E117" i="1"/>
  <c r="E142" i="1"/>
  <c r="E149" i="1"/>
  <c r="E92" i="1"/>
  <c r="E40" i="1"/>
  <c r="E39" i="1"/>
  <c r="E26" i="1"/>
  <c r="E24" i="1"/>
  <c r="E30" i="1" l="1"/>
  <c r="E22" i="1" l="1"/>
  <c r="E20" i="1" l="1"/>
  <c r="E18" i="1" l="1"/>
  <c r="E13" i="1"/>
  <c r="E10" i="1" l="1"/>
  <c r="E9" i="1" s="1"/>
</calcChain>
</file>

<file path=xl/sharedStrings.xml><?xml version="1.0" encoding="utf-8"?>
<sst xmlns="http://schemas.openxmlformats.org/spreadsheetml/2006/main" count="457" uniqueCount="293">
  <si>
    <t>Финансово-экономическое управление администрации Шарыповского района</t>
  </si>
  <si>
    <t>030</t>
  </si>
  <si>
    <t>11635030050000140</t>
  </si>
  <si>
    <t>Суммы по искам о возмещении вреда, причиненного окружающей среде, подлежащие зачислению в бюджеты муниципальных районов</t>
  </si>
  <si>
    <t>11690050050000140</t>
  </si>
  <si>
    <t>Прочие поступления от денежных взысканий (штрафов) и иных сумм в возмещение ущерба, зачисляемые в бюджеты муниципальных районов</t>
  </si>
  <si>
    <t>048</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</si>
  <si>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</si>
  <si>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</si>
  <si>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11201020016000120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</si>
  <si>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</si>
  <si>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</si>
  <si>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</si>
  <si>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</si>
  <si>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</si>
  <si>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066</t>
  </si>
  <si>
    <t>21805010057000180</t>
  </si>
  <si>
    <t>Доходы бюджетов муниципальных районов от возврата бюджетными учреждениями остатков субсидий прошлых лет (средства районного бюджета)</t>
  </si>
  <si>
    <t>069</t>
  </si>
  <si>
    <t>076</t>
  </si>
  <si>
    <t>11635030056000140</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</si>
  <si>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</si>
  <si>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078</t>
  </si>
  <si>
    <t>11705050050000180</t>
  </si>
  <si>
    <t>Прочие неналоговые доходы бюджетов муниципальных районов</t>
  </si>
  <si>
    <t>081</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</si>
  <si>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</si>
  <si>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</si>
  <si>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</si>
  <si>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</si>
  <si>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</si>
  <si>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</si>
  <si>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094</t>
  </si>
  <si>
    <t>11103050050000120</t>
  </si>
  <si>
    <t>Проценты, полученные от предоставления бюджетных кредитов внутри страны за счет средств бюджетов муниципальных районов</t>
  </si>
  <si>
    <t>11642050050000140</t>
  </si>
  <si>
    <t>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t>
  </si>
  <si>
    <t>20215002050000151</t>
  </si>
  <si>
    <t>Дотации бюджетам муниципальных районов на поддержку мер по обеспечению сбалансированности бюджетов</t>
  </si>
  <si>
    <t>20220051050000151</t>
  </si>
  <si>
    <t>Субсидии бюджетам муниципальных районов на реализацию федеральных целевых программ</t>
  </si>
  <si>
    <t>20225519050000151</t>
  </si>
  <si>
    <t>Субсидии бюджетам муниципальных образований на поддержку отрасли культуры за счет средств федерального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</si>
  <si>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20225558050000151</t>
  </si>
  <si>
    <t>Субсидии бюджетам муниципальных образований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</si>
  <si>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20229999051021151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</si>
  <si>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</si>
  <si>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20229999051031151</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</si>
  <si>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</si>
  <si>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20229999051042151</t>
  </si>
  <si>
    <t>Субсидии бюджетам муниципальных образований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</si>
  <si>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20229999051043151</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</si>
  <si>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</si>
  <si>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20229999051044151</t>
  </si>
  <si>
    <t>Субсидии бюджетам муниципальных образований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t>
  </si>
  <si>
    <t>20229999051045151</t>
  </si>
  <si>
    <t>Субсидии бюджетам муниципальных образований на повышение размеров оплаты труда методистов муниципальных методических кабинетов (центров) сферы "Образование",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 по министерству образования Красноярского края в рамках непрограммных расходов отдельных органов исполнительной власти</t>
  </si>
  <si>
    <t>20229999051046151</t>
  </si>
  <si>
    <t>Субсидии бюджетам муниципальных образований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 по министерству культуры Красноярского края в рамках непрограммных расходов отдельных органов исполнительной власти</t>
  </si>
  <si>
    <t>20229999055016151</t>
  </si>
  <si>
    <t>Субсидии бюджетам муниципальных образований Красноярского края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</si>
  <si>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20229999057397151</t>
  </si>
  <si>
    <t>Субсидии бюджетам муниципальных образований на организацию отдыха детей в каникулярное время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</si>
  <si>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</si>
  <si>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</si>
  <si>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</si>
  <si>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</si>
  <si>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</si>
  <si>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</si>
  <si>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</si>
  <si>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</si>
  <si>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20229999057454151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</si>
  <si>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</si>
  <si>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</si>
  <si>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</si>
  <si>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20229999057466151</t>
  </si>
  <si>
    <t>Субсидии бюджетам муниципальных образований на подготовку документов территориального планирования и градостроительного зонирования (внесения в них изменений), на разработку документов по планированию территорий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</si>
  <si>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20229999057480151</t>
  </si>
  <si>
    <t>Субсидии бюджетам муниципальных образований на организацию туристско-рекреационных зон на территории Красноярского края в рамках подпрограммы "Развитие внутреннего и въездного туризма" государственной программы Красноярского края "Развитие культуры и туризма"</t>
  </si>
  <si>
    <t>20229999057481151</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</si>
  <si>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подпрограммы Красноярского края "Развитие культуры и туризма"</t>
  </si>
  <si>
    <t>20229999057492151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</si>
  <si>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</si>
  <si>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</si>
  <si>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</si>
  <si>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20229999057509151</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</si>
  <si>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</si>
  <si>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</si>
  <si>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</si>
  <si>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</si>
  <si>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</si>
  <si>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20229999057563151</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</si>
  <si>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</si>
  <si>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</si>
  <si>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</si>
  <si>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20229999057607151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</si>
  <si>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</si>
  <si>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20229999057741151</t>
  </si>
  <si>
    <t>Субсидии бюджетам муниципальных образований края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</si>
  <si>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20229999057749151</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</si>
  <si>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</si>
  <si>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20229999057840151</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</si>
  <si>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</si>
  <si>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</si>
  <si>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</si>
  <si>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</si>
  <si>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</si>
  <si>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</si>
  <si>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инвестиционной политики и внешних связей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</si>
  <si>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</si>
  <si>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</si>
  <si>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</si>
  <si>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</si>
  <si>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</si>
  <si>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</si>
  <si>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</si>
  <si>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</si>
  <si>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</si>
  <si>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</si>
  <si>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</si>
  <si>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</si>
  <si>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</si>
  <si>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</si>
  <si>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</si>
  <si>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</si>
  <si>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</si>
  <si>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</si>
  <si>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</si>
  <si>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</si>
  <si>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</si>
  <si>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</si>
  <si>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</si>
  <si>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</si>
  <si>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</si>
  <si>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</si>
  <si>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</si>
  <si>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</si>
  <si>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20235082050000151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</si>
  <si>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</si>
  <si>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20235082059000151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</si>
  <si>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</si>
  <si>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</si>
  <si>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</si>
  <si>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20235543050000151</t>
  </si>
  <si>
    <t>Субсидии бюджетам муниципальных образований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</si>
  <si>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20235543059000151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</si>
  <si>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</si>
  <si>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20239999057408151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</si>
  <si>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</si>
  <si>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20239999057409151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</si>
  <si>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</si>
  <si>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20240014051400151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</si>
  <si>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</si>
  <si>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</si>
  <si>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</si>
  <si>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</si>
  <si>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</si>
  <si>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</si>
  <si>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</si>
  <si>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</si>
  <si>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</si>
  <si>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</si>
  <si>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</si>
  <si>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</si>
  <si>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</si>
  <si>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20249999057411151</t>
  </si>
  <si>
    <t>Иные межбюджетные трансферты бюджетам муниципальных районов Красноярского края, реализующих муниципальные программы, направленные на развитие сельских территорий,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</si>
  <si>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20290065054009151</t>
  </si>
  <si>
    <t>Прочие безвозмездные поступления в бюджет муниципального района на поддержку мер по обеспечению сбалансированности бюджета от бюджета Березовского сельсовета</t>
  </si>
  <si>
    <t>20290065054012151</t>
  </si>
  <si>
    <t>Прочие безвозмездные поступления в бюджет муниципального района на поддержку мер по обеспечению сбалансированности бюджета от бюджета Парнинского сельсовета</t>
  </si>
  <si>
    <t>20290065054014151</t>
  </si>
  <si>
    <t>Прочие безвозмездные поступления в бюджеты муниципальных районов от бюджета Холмогорского сельсовета</t>
  </si>
  <si>
    <t>21960010050000151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</si>
  <si>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</si>
  <si>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100</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</si>
  <si>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</si>
  <si>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</si>
  <si>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</si>
  <si>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</si>
  <si>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</si>
  <si>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</si>
  <si>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</si>
  <si>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</si>
  <si>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</si>
  <si>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</si>
  <si>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</si>
  <si>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</si>
  <si>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</si>
  <si>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182</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</si>
  <si>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</si>
  <si>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</si>
  <si>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</si>
  <si>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</si>
  <si>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</si>
  <si>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</si>
  <si>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</si>
  <si>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</si>
  <si>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</si>
  <si>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</si>
  <si>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</si>
  <si>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</si>
  <si>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</si>
  <si>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</si>
  <si>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</si>
  <si>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</si>
  <si>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</si>
  <si>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</si>
  <si>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</si>
  <si>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</si>
  <si>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</si>
  <si>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</si>
  <si>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</si>
  <si>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</si>
  <si>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</si>
  <si>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</si>
  <si>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</si>
  <si>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</si>
  <si>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</si>
  <si>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</si>
  <si>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</si>
  <si>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</si>
  <si>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10502020022100110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</si>
  <si>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</si>
  <si>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</si>
  <si>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</si>
  <si>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</si>
  <si>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</si>
  <si>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</si>
  <si>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</si>
  <si>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</si>
  <si>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</si>
  <si>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10504020022100110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</si>
  <si>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</si>
  <si>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10504020024000110</t>
  </si>
  <si>
    <t>Налог, взимаемый в связи с применением патентной системы налогообложения, зачисляемый в бюджеты муниципальных районов (прочие поступления)</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</si>
  <si>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</si>
  <si>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</si>
  <si>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188</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</si>
  <si>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</si>
  <si>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</si>
  <si>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</si>
  <si>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</si>
  <si>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</si>
  <si>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</si>
  <si>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</si>
  <si>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</si>
  <si>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902</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</si>
  <si>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</si>
  <si>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</si>
  <si>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</si>
  <si>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</si>
  <si>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</si>
  <si>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</si>
  <si>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11105075050000120</t>
  </si>
  <si>
    <t>Доходы от сдачи в аренду имущества, составляющего казну муниципальных районов (за исключением земельных участков)</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</si>
  <si>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</si>
  <si>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</si>
  <si>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11301995054001130</t>
  </si>
  <si>
    <t>Доходы от оказания платных услуг (работ) получателями средств бюджетов муниципальных районов</t>
  </si>
  <si>
    <t>11401050050000410</t>
  </si>
  <si>
    <t>Доходы от продажи квартир, находящихся в собственности муниципальных районов</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</si>
  <si>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</si>
  <si>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</si>
  <si>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</si>
  <si>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</si>
  <si>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</si>
  <si>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</si>
  <si>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11701050050000180</t>
  </si>
  <si>
    <t>Невыясненные поступления, зачисляемые в бюджеты муниципальных районов</t>
  </si>
  <si>
    <t>Итого</t>
  </si>
  <si>
    <t>Приложение 1</t>
  </si>
  <si>
    <t>к решению Шарыповского районного Совета депутатов</t>
  </si>
  <si>
    <t>№ строки</t>
  </si>
  <si>
    <t xml:space="preserve">Исполнено </t>
  </si>
  <si>
    <t>Код главного администратора</t>
  </si>
  <si>
    <t xml:space="preserve"> Код классификации доходов бюджета</t>
  </si>
  <si>
    <t>Наименование главного администратора /наименоваиие кода классификации доходов бюджета</t>
  </si>
  <si>
    <t>Министерство природных ресурсов и экологии Красноярского края</t>
  </si>
  <si>
    <t>Федеральная служба по надзору в сфере природопользования</t>
  </si>
  <si>
    <t>Муниципальное казенное учреждение "Управление спорта, туризма и молодежной политики Шарыповского района</t>
  </si>
  <si>
    <t>Служба по надзору за техническим состоянием самоходных машин и других видов техники Красноярского края</t>
  </si>
  <si>
    <t>Федеральное агентство по рыболовству</t>
  </si>
  <si>
    <t>муниципальное казенное учреждение "Управление образования Шарыповского района"</t>
  </si>
  <si>
    <t>Федеральная служба по ветеринарному и фитосанитарному надзору</t>
  </si>
  <si>
    <t>Федеральное казначейство</t>
  </si>
  <si>
    <t>Министерство Российской Федерации по делам гражданской обороны, чрезвычайным ситуациям и ликвидации последствий стихийных бедствий</t>
  </si>
  <si>
    <t>Федеральная налоговая служба</t>
  </si>
  <si>
    <t>Министерство внутренних дел Российской Федерации</t>
  </si>
  <si>
    <t>Администрация Шарыповского района</t>
  </si>
  <si>
    <t>Доходы районного бюджета по кодам классификации доходов бюджетов за 2017 год</t>
  </si>
  <si>
    <t>рублей</t>
  </si>
  <si>
    <t>от  26.04.2018  №  24/232р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</si>
</sst>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4" x14ac:knownFonts="1">
    <font>
      <sz val="10"/>
      <name val="Arial"/>
    </font>
    <font>
      <sz val="10"/>
      <name val="Arial"/>
      <family val="2"/>
      <charset val="204"/>
    </font>
    <font>
      <sz val="12"/>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2" fillId="0" borderId="0" xfId="1" applyFont="1" applyBorder="1" applyAlignment="1">
      <alignment horizontal="center" vertical="center"/>
    </xf>
    <xf numFmtId="0" fontId="2" fillId="0" borderId="0" xfId="1" applyFont="1" applyBorder="1" applyAlignment="1" applyProtection="1">
      <alignment horizontal="center" vertical="center" wrapText="1"/>
    </xf>
    <xf numFmtId="0" fontId="2" fillId="0" borderId="0" xfId="1" applyFont="1" applyBorder="1"/>
    <xf numFmtId="0" fontId="2" fillId="0" borderId="0" xfId="1" applyFont="1"/>
    <xf numFmtId="0" fontId="2" fillId="0" borderId="0" xfId="1" applyFont="1" applyAlignment="1">
      <alignment horizontal="center" vertical="center"/>
    </xf>
    <xf numFmtId="0" fontId="2" fillId="0" borderId="0" xfId="1" applyFont="1" applyBorder="1" applyAlignment="1" applyProtection="1">
      <alignment horizontal="center" vertical="center"/>
    </xf>
    <xf numFmtId="0" fontId="2" fillId="0" borderId="0" xfId="0" applyFont="1"/>
    <xf numFmtId="0" fontId="2" fillId="0" borderId="0" xfId="0" applyFont="1" applyBorder="1" applyAlignment="1" applyProtection="1"/>
    <xf numFmtId="0" fontId="2" fillId="0" borderId="0" xfId="0" applyFont="1" applyBorder="1" applyAlignment="1" applyProtection="1">
      <alignment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4" fontId="2"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left" vertical="center" wrapText="1"/>
    </xf>
    <xf numFmtId="4" fontId="2" fillId="0" borderId="0" xfId="0" applyNumberFormat="1" applyFont="1"/>
    <xf numFmtId="0" fontId="2" fillId="0" borderId="0" xfId="1" applyFont="1" applyBorder="1" applyAlignment="1">
      <alignment horizontal="right"/>
    </xf>
    <xf numFmtId="0" fontId="2" fillId="0" borderId="0" xfId="1" applyFont="1" applyAlignment="1">
      <alignment horizontal="right"/>
    </xf>
    <xf numFmtId="49" fontId="2" fillId="0" borderId="0" xfId="1" applyNumberFormat="1" applyFont="1" applyBorder="1" applyAlignment="1" applyProtection="1">
      <alignment horizontal="right"/>
    </xf>
    <xf numFmtId="0" fontId="2" fillId="0" borderId="0" xfId="0" applyFont="1" applyBorder="1" applyAlignment="1" applyProtection="1">
      <alignment horizontal="right" wrapText="1"/>
    </xf>
    <xf numFmtId="49" fontId="2" fillId="0" borderId="0" xfId="1" applyNumberFormat="1" applyFont="1" applyBorder="1" applyAlignment="1" applyProtection="1">
      <alignment horizontal="center" vertical="center"/>
    </xf>
    <xf numFmtId="0" fontId="2" fillId="0" borderId="0" xfId="0" applyFont="1" applyBorder="1" applyAlignment="1" applyProtection="1">
      <alignment horizontal="center"/>
    </xf>
    <xf numFmtId="49" fontId="2" fillId="0" borderId="1" xfId="0" applyNumberFormat="1" applyFont="1" applyBorder="1" applyAlignment="1">
      <alignment horizontal="center" vertical="center" wrapText="1"/>
    </xf>
    <xf numFmtId="49" fontId="2" fillId="0" borderId="1" xfId="1" applyNumberFormat="1" applyFont="1" applyBorder="1" applyAlignment="1" applyProtection="1">
      <alignment horizontal="center" vertical="center" wrapText="1"/>
    </xf>
    <xf numFmtId="49" fontId="3" fillId="0" borderId="1" xfId="0" applyNumberFormat="1" applyFont="1" applyFill="1" applyBorder="1" applyAlignment="1">
      <alignment horizontal="left" vertical="top"/>
    </xf>
    <xf numFmtId="49" fontId="2" fillId="0" borderId="1" xfId="1" applyNumberFormat="1" applyFont="1" applyBorder="1" applyAlignment="1" applyProtection="1">
      <alignment vertical="center" wrapText="1"/>
    </xf>
    <xf numFmtId="49" fontId="3" fillId="0" borderId="3"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164" fontId="2" fillId="0" borderId="0" xfId="0" applyNumberFormat="1" applyFont="1" applyBorder="1" applyAlignment="1">
      <alignment horizontal="center" vertical="center" wrapText="1"/>
    </xf>
    <xf numFmtId="49" fontId="2" fillId="0" borderId="3" xfId="0" applyNumberFormat="1" applyFont="1" applyBorder="1" applyAlignment="1" applyProtection="1">
      <alignment horizontal="left" vertical="center" wrapText="1"/>
    </xf>
    <xf numFmtId="49" fontId="2" fillId="0" borderId="4" xfId="0" applyNumberFormat="1" applyFont="1" applyBorder="1" applyAlignment="1" applyProtection="1">
      <alignment horizontal="left" vertical="center" wrapText="1"/>
    </xf>
    <xf numFmtId="49" fontId="2" fillId="0" borderId="3" xfId="0" applyNumberFormat="1" applyFont="1" applyBorder="1" applyAlignment="1" applyProtection="1">
      <alignment horizontal="left"/>
    </xf>
    <xf numFmtId="49" fontId="2" fillId="0" borderId="2" xfId="0" applyNumberFormat="1" applyFont="1" applyBorder="1" applyAlignment="1" applyProtection="1">
      <alignment horizontal="left"/>
    </xf>
    <xf numFmtId="49" fontId="2" fillId="0" borderId="4" xfId="0" applyNumberFormat="1" applyFont="1" applyBorder="1" applyAlignment="1" applyProtection="1">
      <alignment horizontal="left"/>
    </xf>
    <xf numFmtId="49" fontId="2" fillId="2" borderId="3" xfId="0" applyNumberFormat="1" applyFont="1" applyFill="1" applyBorder="1" applyAlignment="1">
      <alignment horizontal="left" vertical="center" wrapText="1"/>
    </xf>
    <xf numFmtId="49" fontId="2" fillId="2" borderId="4" xfId="0" applyNumberFormat="1" applyFont="1" applyFill="1" applyBorder="1" applyAlignment="1">
      <alignment horizontal="left"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2"/>
  <sheetViews>
    <sheetView showGridLines="0" tabSelected="1" view="pageBreakPreview" zoomScale="60" zoomScaleNormal="100" workbookViewId="0">
      <pane xSplit="5" ySplit="8" topLeftCell="F145" activePane="bottomRight" state="frozen"/>
      <selection pane="topRight" activeCell="F1" sqref="F1"/>
      <selection pane="bottomLeft" activeCell="A9" sqref="A9"/>
      <selection pane="bottomRight" activeCell="E3" sqref="E3"/>
    </sheetView>
  </sheetViews>
  <sheetFormatPr defaultRowHeight="15.75" x14ac:dyDescent="0.25"/>
  <cols>
    <col min="1" max="1" width="9.5703125" style="7" customWidth="1"/>
    <col min="2" max="2" width="13" style="7" customWidth="1"/>
    <col min="3" max="3" width="25.7109375" style="7" customWidth="1"/>
    <col min="4" max="4" width="92" style="7" customWidth="1"/>
    <col min="5" max="5" width="17.42578125" style="7" customWidth="1"/>
    <col min="6" max="6" width="20.140625" style="7" customWidth="1"/>
    <col min="7" max="7" width="10.140625" style="7" bestFit="1" customWidth="1"/>
    <col min="8" max="8" width="18.5703125" style="7" customWidth="1"/>
    <col min="9" max="16384" width="9.140625" style="7"/>
  </cols>
  <sheetData>
    <row r="1" spans="1:8" x14ac:dyDescent="0.25">
      <c r="A1" s="1"/>
      <c r="B1" s="1"/>
      <c r="C1" s="19"/>
      <c r="E1" s="17" t="s">
        <v>271</v>
      </c>
      <c r="F1" s="8"/>
    </row>
    <row r="2" spans="1:8" x14ac:dyDescent="0.25">
      <c r="A2" s="1"/>
      <c r="B2" s="1"/>
      <c r="C2" s="2"/>
      <c r="E2" s="15" t="s">
        <v>272</v>
      </c>
      <c r="F2" s="8"/>
    </row>
    <row r="3" spans="1:8" x14ac:dyDescent="0.25">
      <c r="A3" s="1"/>
      <c r="B3" s="1"/>
      <c r="C3" s="2"/>
      <c r="E3" s="16" t="s">
        <v>292</v>
      </c>
      <c r="F3" s="20"/>
    </row>
    <row r="4" spans="1:8" x14ac:dyDescent="0.25">
      <c r="A4" s="1"/>
      <c r="B4" s="1"/>
      <c r="C4" s="2"/>
      <c r="D4" s="4"/>
      <c r="E4" s="20"/>
      <c r="F4" s="20"/>
    </row>
    <row r="5" spans="1:8" x14ac:dyDescent="0.25">
      <c r="A5" s="5"/>
      <c r="B5" s="5"/>
      <c r="C5" s="5"/>
      <c r="D5" s="4"/>
      <c r="E5" s="9"/>
      <c r="F5" s="9"/>
    </row>
    <row r="6" spans="1:8" x14ac:dyDescent="0.25">
      <c r="B6" s="27" t="s">
        <v>290</v>
      </c>
      <c r="C6" s="27"/>
      <c r="D6" s="27"/>
      <c r="E6" s="9"/>
    </row>
    <row r="7" spans="1:8" x14ac:dyDescent="0.25">
      <c r="A7" s="1"/>
      <c r="B7" s="1"/>
      <c r="C7" s="6"/>
      <c r="D7" s="3"/>
      <c r="E7" s="18" t="s">
        <v>291</v>
      </c>
    </row>
    <row r="8" spans="1:8" ht="63" x14ac:dyDescent="0.25">
      <c r="A8" s="21" t="s">
        <v>273</v>
      </c>
      <c r="B8" s="21" t="s">
        <v>275</v>
      </c>
      <c r="C8" s="21" t="s">
        <v>276</v>
      </c>
      <c r="D8" s="21" t="s">
        <v>277</v>
      </c>
      <c r="E8" s="21" t="s">
        <v>274</v>
      </c>
    </row>
    <row r="9" spans="1:8" x14ac:dyDescent="0.25">
      <c r="A9" s="30" t="s">
        <v>270</v>
      </c>
      <c r="B9" s="31"/>
      <c r="C9" s="31"/>
      <c r="D9" s="32"/>
      <c r="E9" s="12">
        <f>E10+E13+E18+E20+E22+E24+E26+E30+E109+E114+E117+E142+E149</f>
        <v>624833204.57000005</v>
      </c>
      <c r="G9" s="14"/>
    </row>
    <row r="10" spans="1:8" x14ac:dyDescent="0.25">
      <c r="A10" s="22">
        <v>1</v>
      </c>
      <c r="B10" s="22" t="s">
        <v>1</v>
      </c>
      <c r="C10" s="23" t="s">
        <v>278</v>
      </c>
      <c r="D10" s="24"/>
      <c r="E10" s="12">
        <f>E11+E12</f>
        <v>359137.54</v>
      </c>
    </row>
    <row r="11" spans="1:8" ht="31.5" x14ac:dyDescent="0.25">
      <c r="A11" s="10">
        <v>2</v>
      </c>
      <c r="B11" s="10" t="s">
        <v>1</v>
      </c>
      <c r="C11" s="10" t="s">
        <v>2</v>
      </c>
      <c r="D11" s="11" t="s">
        <v>3</v>
      </c>
      <c r="E11" s="12">
        <v>275000</v>
      </c>
      <c r="H11" s="14"/>
    </row>
    <row r="12" spans="1:8" ht="31.5" x14ac:dyDescent="0.25">
      <c r="A12" s="10">
        <v>3</v>
      </c>
      <c r="B12" s="10" t="s">
        <v>1</v>
      </c>
      <c r="C12" s="10" t="s">
        <v>4</v>
      </c>
      <c r="D12" s="11" t="s">
        <v>5</v>
      </c>
      <c r="E12" s="12">
        <v>84137.54</v>
      </c>
    </row>
    <row r="13" spans="1:8" x14ac:dyDescent="0.25">
      <c r="A13" s="10">
        <v>4</v>
      </c>
      <c r="B13" s="10" t="s">
        <v>6</v>
      </c>
      <c r="C13" s="23" t="s">
        <v>279</v>
      </c>
      <c r="D13" s="11"/>
      <c r="E13" s="12">
        <f>E14+E15+E16+E17</f>
        <v>3162935.2300000004</v>
      </c>
    </row>
    <row r="14" spans="1:8" ht="47.25" x14ac:dyDescent="0.25">
      <c r="A14" s="10">
        <v>5</v>
      </c>
      <c r="B14" s="10" t="s">
        <v>6</v>
      </c>
      <c r="C14" s="10" t="s">
        <v>7</v>
      </c>
      <c r="D14" s="11" t="s">
        <v>8</v>
      </c>
      <c r="E14" s="12">
        <v>745216.41</v>
      </c>
    </row>
    <row r="15" spans="1:8" ht="47.25" x14ac:dyDescent="0.25">
      <c r="A15" s="10">
        <v>6</v>
      </c>
      <c r="B15" s="10" t="s">
        <v>6</v>
      </c>
      <c r="C15" s="10" t="s">
        <v>9</v>
      </c>
      <c r="D15" s="11" t="s">
        <v>10</v>
      </c>
      <c r="E15" s="12">
        <v>-3618.6</v>
      </c>
    </row>
    <row r="16" spans="1:8" ht="47.25" x14ac:dyDescent="0.25">
      <c r="A16" s="10">
        <v>7</v>
      </c>
      <c r="B16" s="10" t="s">
        <v>6</v>
      </c>
      <c r="C16" s="10" t="s">
        <v>11</v>
      </c>
      <c r="D16" s="11" t="s">
        <v>12</v>
      </c>
      <c r="E16" s="12">
        <v>1012085.87</v>
      </c>
    </row>
    <row r="17" spans="1:5" ht="47.25" x14ac:dyDescent="0.25">
      <c r="A17" s="10">
        <v>8</v>
      </c>
      <c r="B17" s="10" t="s">
        <v>6</v>
      </c>
      <c r="C17" s="10" t="s">
        <v>13</v>
      </c>
      <c r="D17" s="11" t="s">
        <v>14</v>
      </c>
      <c r="E17" s="12">
        <v>1409251.55</v>
      </c>
    </row>
    <row r="18" spans="1:5" ht="15.75" customHeight="1" x14ac:dyDescent="0.25">
      <c r="A18" s="10">
        <v>9</v>
      </c>
      <c r="B18" s="10" t="s">
        <v>15</v>
      </c>
      <c r="C18" s="33" t="s">
        <v>280</v>
      </c>
      <c r="D18" s="34"/>
      <c r="E18" s="12">
        <f>E19</f>
        <v>4546.88</v>
      </c>
    </row>
    <row r="19" spans="1:5" ht="31.5" x14ac:dyDescent="0.25">
      <c r="A19" s="10">
        <v>10</v>
      </c>
      <c r="B19" s="10" t="s">
        <v>15</v>
      </c>
      <c r="C19" s="10" t="s">
        <v>16</v>
      </c>
      <c r="D19" s="11" t="s">
        <v>17</v>
      </c>
      <c r="E19" s="12">
        <v>4546.88</v>
      </c>
    </row>
    <row r="20" spans="1:5" x14ac:dyDescent="0.25">
      <c r="A20" s="10">
        <v>11</v>
      </c>
      <c r="B20" s="10" t="s">
        <v>18</v>
      </c>
      <c r="C20" s="25" t="s">
        <v>281</v>
      </c>
      <c r="D20" s="26"/>
      <c r="E20" s="12">
        <f>E21</f>
        <v>400</v>
      </c>
    </row>
    <row r="21" spans="1:5" ht="31.5" x14ac:dyDescent="0.25">
      <c r="A21" s="10">
        <v>12</v>
      </c>
      <c r="B21" s="10" t="s">
        <v>18</v>
      </c>
      <c r="C21" s="10" t="s">
        <v>4</v>
      </c>
      <c r="D21" s="11" t="s">
        <v>5</v>
      </c>
      <c r="E21" s="12">
        <v>400</v>
      </c>
    </row>
    <row r="22" spans="1:5" x14ac:dyDescent="0.25">
      <c r="A22" s="10">
        <v>13</v>
      </c>
      <c r="B22" s="10" t="s">
        <v>19</v>
      </c>
      <c r="C22" s="28" t="s">
        <v>282</v>
      </c>
      <c r="D22" s="29"/>
      <c r="E22" s="12">
        <f>E23</f>
        <v>174641.76</v>
      </c>
    </row>
    <row r="23" spans="1:5" ht="63" x14ac:dyDescent="0.25">
      <c r="A23" s="10">
        <v>14</v>
      </c>
      <c r="B23" s="10" t="s">
        <v>19</v>
      </c>
      <c r="C23" s="10" t="s">
        <v>20</v>
      </c>
      <c r="D23" s="11" t="s">
        <v>21</v>
      </c>
      <c r="E23" s="12">
        <v>174641.76</v>
      </c>
    </row>
    <row r="24" spans="1:5" ht="15.75" customHeight="1" x14ac:dyDescent="0.25">
      <c r="A24" s="10">
        <v>15</v>
      </c>
      <c r="B24" s="10" t="s">
        <v>22</v>
      </c>
      <c r="C24" s="28" t="s">
        <v>283</v>
      </c>
      <c r="D24" s="29"/>
      <c r="E24" s="12">
        <f>E25</f>
        <v>6787.88</v>
      </c>
    </row>
    <row r="25" spans="1:5" x14ac:dyDescent="0.25">
      <c r="A25" s="10">
        <v>16</v>
      </c>
      <c r="B25" s="10" t="s">
        <v>22</v>
      </c>
      <c r="C25" s="10" t="s">
        <v>23</v>
      </c>
      <c r="D25" s="11" t="s">
        <v>24</v>
      </c>
      <c r="E25" s="12">
        <v>6787.88</v>
      </c>
    </row>
    <row r="26" spans="1:5" x14ac:dyDescent="0.25">
      <c r="A26" s="10">
        <v>17</v>
      </c>
      <c r="B26" s="10" t="s">
        <v>25</v>
      </c>
      <c r="C26" s="25" t="s">
        <v>284</v>
      </c>
      <c r="D26" s="26"/>
      <c r="E26" s="12">
        <f>E27+E28+E29</f>
        <v>77723.92</v>
      </c>
    </row>
    <row r="27" spans="1:5" ht="47.25" x14ac:dyDescent="0.25">
      <c r="A27" s="10">
        <v>18</v>
      </c>
      <c r="B27" s="10" t="s">
        <v>25</v>
      </c>
      <c r="C27" s="10" t="s">
        <v>26</v>
      </c>
      <c r="D27" s="11" t="s">
        <v>27</v>
      </c>
      <c r="E27" s="12">
        <v>-8276.08</v>
      </c>
    </row>
    <row r="28" spans="1:5" ht="78.75" x14ac:dyDescent="0.25">
      <c r="A28" s="10">
        <v>19</v>
      </c>
      <c r="B28" s="10" t="s">
        <v>25</v>
      </c>
      <c r="C28" s="10" t="s">
        <v>28</v>
      </c>
      <c r="D28" s="13" t="s">
        <v>29</v>
      </c>
      <c r="E28" s="12">
        <v>84000</v>
      </c>
    </row>
    <row r="29" spans="1:5" ht="63" x14ac:dyDescent="0.25">
      <c r="A29" s="10">
        <v>20</v>
      </c>
      <c r="B29" s="10" t="s">
        <v>25</v>
      </c>
      <c r="C29" s="10" t="s">
        <v>30</v>
      </c>
      <c r="D29" s="13" t="s">
        <v>31</v>
      </c>
      <c r="E29" s="12">
        <v>2000</v>
      </c>
    </row>
    <row r="30" spans="1:5" x14ac:dyDescent="0.25">
      <c r="A30" s="10">
        <v>21</v>
      </c>
      <c r="B30" s="10" t="s">
        <v>32</v>
      </c>
      <c r="C30" s="25" t="s">
        <v>0</v>
      </c>
      <c r="D30" s="26"/>
      <c r="E30" s="12">
        <f>SUM(E31:E108)</f>
        <v>398702978.97000003</v>
      </c>
    </row>
    <row r="31" spans="1:5" ht="31.5" x14ac:dyDescent="0.25">
      <c r="A31" s="10">
        <v>22</v>
      </c>
      <c r="B31" s="10" t="s">
        <v>32</v>
      </c>
      <c r="C31" s="10" t="s">
        <v>33</v>
      </c>
      <c r="D31" s="11" t="s">
        <v>34</v>
      </c>
      <c r="E31" s="12">
        <v>7093.75</v>
      </c>
    </row>
    <row r="32" spans="1:5" ht="47.25" x14ac:dyDescent="0.25">
      <c r="A32" s="10">
        <v>23</v>
      </c>
      <c r="B32" s="10" t="s">
        <v>32</v>
      </c>
      <c r="C32" s="10" t="s">
        <v>35</v>
      </c>
      <c r="D32" s="11" t="s">
        <v>36</v>
      </c>
      <c r="E32" s="12">
        <v>354</v>
      </c>
    </row>
    <row r="33" spans="1:5" x14ac:dyDescent="0.25">
      <c r="A33" s="10">
        <v>24</v>
      </c>
      <c r="B33" s="10" t="s">
        <v>32</v>
      </c>
      <c r="C33" s="10" t="s">
        <v>23</v>
      </c>
      <c r="D33" s="11" t="s">
        <v>24</v>
      </c>
      <c r="E33" s="12">
        <v>10794.57</v>
      </c>
    </row>
    <row r="34" spans="1:5" ht="31.5" x14ac:dyDescent="0.25">
      <c r="A34" s="10">
        <v>25</v>
      </c>
      <c r="B34" s="10" t="s">
        <v>32</v>
      </c>
      <c r="C34" s="10" t="s">
        <v>37</v>
      </c>
      <c r="D34" s="11" t="s">
        <v>38</v>
      </c>
      <c r="E34" s="12">
        <v>9969000</v>
      </c>
    </row>
    <row r="35" spans="1:5" ht="31.5" x14ac:dyDescent="0.25">
      <c r="A35" s="10">
        <v>26</v>
      </c>
      <c r="B35" s="10" t="s">
        <v>32</v>
      </c>
      <c r="C35" s="10" t="s">
        <v>39</v>
      </c>
      <c r="D35" s="11" t="s">
        <v>40</v>
      </c>
      <c r="E35" s="12">
        <v>99972.5</v>
      </c>
    </row>
    <row r="36" spans="1:5" ht="31.5" x14ac:dyDescent="0.25">
      <c r="A36" s="10">
        <v>27</v>
      </c>
      <c r="B36" s="10" t="s">
        <v>32</v>
      </c>
      <c r="C36" s="10" t="s">
        <v>39</v>
      </c>
      <c r="D36" s="11" t="s">
        <v>40</v>
      </c>
      <c r="E36" s="12">
        <v>9093588.4100000001</v>
      </c>
    </row>
    <row r="37" spans="1:5" ht="31.5" x14ac:dyDescent="0.25">
      <c r="A37" s="10">
        <v>28</v>
      </c>
      <c r="B37" s="10" t="s">
        <v>32</v>
      </c>
      <c r="C37" s="10" t="s">
        <v>39</v>
      </c>
      <c r="D37" s="11" t="s">
        <v>40</v>
      </c>
      <c r="E37" s="12">
        <v>254827.5</v>
      </c>
    </row>
    <row r="38" spans="1:5" ht="31.5" x14ac:dyDescent="0.25">
      <c r="A38" s="10">
        <v>29</v>
      </c>
      <c r="B38" s="10" t="s">
        <v>32</v>
      </c>
      <c r="C38" s="10" t="s">
        <v>39</v>
      </c>
      <c r="D38" s="11" t="s">
        <v>40</v>
      </c>
      <c r="E38" s="12">
        <v>11620735.99</v>
      </c>
    </row>
    <row r="39" spans="1:5" ht="63" x14ac:dyDescent="0.25">
      <c r="A39" s="10">
        <v>30</v>
      </c>
      <c r="B39" s="10" t="s">
        <v>32</v>
      </c>
      <c r="C39" s="10" t="s">
        <v>41</v>
      </c>
      <c r="D39" s="13" t="s">
        <v>42</v>
      </c>
      <c r="E39" s="12">
        <f>15073.8+21100+145000+268100</f>
        <v>449273.8</v>
      </c>
    </row>
    <row r="40" spans="1:5" ht="94.5" x14ac:dyDescent="0.25">
      <c r="A40" s="10">
        <v>31</v>
      </c>
      <c r="B40" s="10" t="s">
        <v>32</v>
      </c>
      <c r="C40" s="10" t="s">
        <v>43</v>
      </c>
      <c r="D40" s="13" t="s">
        <v>44</v>
      </c>
      <c r="E40" s="12">
        <f>635040+70560</f>
        <v>705600</v>
      </c>
    </row>
    <row r="41" spans="1:5" ht="78.75" x14ac:dyDescent="0.25">
      <c r="A41" s="10">
        <v>32</v>
      </c>
      <c r="B41" s="10" t="s">
        <v>32</v>
      </c>
      <c r="C41" s="10" t="s">
        <v>45</v>
      </c>
      <c r="D41" s="13" t="s">
        <v>46</v>
      </c>
      <c r="E41" s="12">
        <v>3380952.31</v>
      </c>
    </row>
    <row r="42" spans="1:5" ht="94.5" x14ac:dyDescent="0.25">
      <c r="A42" s="10">
        <v>33</v>
      </c>
      <c r="B42" s="10" t="s">
        <v>32</v>
      </c>
      <c r="C42" s="10" t="s">
        <v>47</v>
      </c>
      <c r="D42" s="13" t="s">
        <v>48</v>
      </c>
      <c r="E42" s="12">
        <v>65100</v>
      </c>
    </row>
    <row r="43" spans="1:5" ht="78.75" x14ac:dyDescent="0.25">
      <c r="A43" s="10">
        <v>34</v>
      </c>
      <c r="B43" s="10" t="s">
        <v>32</v>
      </c>
      <c r="C43" s="10" t="s">
        <v>49</v>
      </c>
      <c r="D43" s="13" t="s">
        <v>50</v>
      </c>
      <c r="E43" s="12">
        <v>660000</v>
      </c>
    </row>
    <row r="44" spans="1:5" ht="78.75" x14ac:dyDescent="0.25">
      <c r="A44" s="10">
        <v>35</v>
      </c>
      <c r="B44" s="10" t="s">
        <v>32</v>
      </c>
      <c r="C44" s="10" t="s">
        <v>51</v>
      </c>
      <c r="D44" s="13" t="s">
        <v>52</v>
      </c>
      <c r="E44" s="12">
        <v>305800</v>
      </c>
    </row>
    <row r="45" spans="1:5" ht="63" x14ac:dyDescent="0.25">
      <c r="A45" s="10">
        <v>36</v>
      </c>
      <c r="B45" s="10" t="s">
        <v>32</v>
      </c>
      <c r="C45" s="10" t="s">
        <v>53</v>
      </c>
      <c r="D45" s="11" t="s">
        <v>54</v>
      </c>
      <c r="E45" s="12">
        <v>905000</v>
      </c>
    </row>
    <row r="46" spans="1:5" ht="110.25" x14ac:dyDescent="0.25">
      <c r="A46" s="10">
        <v>37</v>
      </c>
      <c r="B46" s="10" t="s">
        <v>32</v>
      </c>
      <c r="C46" s="10" t="s">
        <v>55</v>
      </c>
      <c r="D46" s="13" t="s">
        <v>56</v>
      </c>
      <c r="E46" s="12">
        <v>116900</v>
      </c>
    </row>
    <row r="47" spans="1:5" ht="78.75" x14ac:dyDescent="0.25">
      <c r="A47" s="10">
        <v>38</v>
      </c>
      <c r="B47" s="10" t="s">
        <v>32</v>
      </c>
      <c r="C47" s="10" t="s">
        <v>57</v>
      </c>
      <c r="D47" s="13" t="s">
        <v>58</v>
      </c>
      <c r="E47" s="12">
        <v>5869400</v>
      </c>
    </row>
    <row r="48" spans="1:5" ht="78.75" x14ac:dyDescent="0.25">
      <c r="A48" s="10">
        <v>39</v>
      </c>
      <c r="B48" s="10" t="s">
        <v>32</v>
      </c>
      <c r="C48" s="10" t="s">
        <v>59</v>
      </c>
      <c r="D48" s="13" t="s">
        <v>60</v>
      </c>
      <c r="E48" s="12">
        <v>2475200</v>
      </c>
    </row>
    <row r="49" spans="1:5" ht="63" x14ac:dyDescent="0.25">
      <c r="A49" s="10">
        <v>40</v>
      </c>
      <c r="B49" s="10" t="s">
        <v>32</v>
      </c>
      <c r="C49" s="10" t="s">
        <v>61</v>
      </c>
      <c r="D49" s="11" t="s">
        <v>62</v>
      </c>
      <c r="E49" s="12">
        <v>2244349.17</v>
      </c>
    </row>
    <row r="50" spans="1:5" ht="63" x14ac:dyDescent="0.25">
      <c r="A50" s="10">
        <v>41</v>
      </c>
      <c r="B50" s="10" t="s">
        <v>32</v>
      </c>
      <c r="C50" s="10" t="s">
        <v>63</v>
      </c>
      <c r="D50" s="13" t="s">
        <v>64</v>
      </c>
      <c r="E50" s="12">
        <v>74280</v>
      </c>
    </row>
    <row r="51" spans="1:5" ht="78.75" x14ac:dyDescent="0.25">
      <c r="A51" s="10">
        <v>42</v>
      </c>
      <c r="B51" s="10" t="s">
        <v>32</v>
      </c>
      <c r="C51" s="10" t="s">
        <v>65</v>
      </c>
      <c r="D51" s="13" t="s">
        <v>66</v>
      </c>
      <c r="E51" s="12">
        <v>339300</v>
      </c>
    </row>
    <row r="52" spans="1:5" ht="94.5" x14ac:dyDescent="0.25">
      <c r="A52" s="10">
        <v>43</v>
      </c>
      <c r="B52" s="10" t="s">
        <v>32</v>
      </c>
      <c r="C52" s="10" t="s">
        <v>67</v>
      </c>
      <c r="D52" s="13" t="s">
        <v>68</v>
      </c>
      <c r="E52" s="12">
        <v>591118.37</v>
      </c>
    </row>
    <row r="53" spans="1:5" ht="78.75" x14ac:dyDescent="0.25">
      <c r="A53" s="10">
        <v>44</v>
      </c>
      <c r="B53" s="10" t="s">
        <v>32</v>
      </c>
      <c r="C53" s="10" t="s">
        <v>69</v>
      </c>
      <c r="D53" s="13" t="s">
        <v>70</v>
      </c>
      <c r="E53" s="12">
        <v>845157</v>
      </c>
    </row>
    <row r="54" spans="1:5" ht="78.75" x14ac:dyDescent="0.25">
      <c r="A54" s="10">
        <v>45</v>
      </c>
      <c r="B54" s="10" t="s">
        <v>32</v>
      </c>
      <c r="C54" s="10" t="s">
        <v>71</v>
      </c>
      <c r="D54" s="13" t="s">
        <v>72</v>
      </c>
      <c r="E54" s="12">
        <v>97297</v>
      </c>
    </row>
    <row r="55" spans="1:5" ht="63" x14ac:dyDescent="0.25">
      <c r="A55" s="10">
        <v>46</v>
      </c>
      <c r="B55" s="10" t="s">
        <v>32</v>
      </c>
      <c r="C55" s="10" t="s">
        <v>73</v>
      </c>
      <c r="D55" s="11" t="s">
        <v>74</v>
      </c>
      <c r="E55" s="12">
        <v>232485</v>
      </c>
    </row>
    <row r="56" spans="1:5" ht="94.5" x14ac:dyDescent="0.25">
      <c r="A56" s="10">
        <v>47</v>
      </c>
      <c r="B56" s="10" t="s">
        <v>32</v>
      </c>
      <c r="C56" s="10" t="s">
        <v>75</v>
      </c>
      <c r="D56" s="13" t="s">
        <v>76</v>
      </c>
      <c r="E56" s="12">
        <v>1606500</v>
      </c>
    </row>
    <row r="57" spans="1:5" ht="94.5" x14ac:dyDescent="0.25">
      <c r="A57" s="10">
        <v>48</v>
      </c>
      <c r="B57" s="10" t="s">
        <v>32</v>
      </c>
      <c r="C57" s="10" t="s">
        <v>75</v>
      </c>
      <c r="D57" s="13" t="s">
        <v>76</v>
      </c>
      <c r="E57" s="12">
        <v>0</v>
      </c>
    </row>
    <row r="58" spans="1:5" ht="63" x14ac:dyDescent="0.25">
      <c r="A58" s="10">
        <v>49</v>
      </c>
      <c r="B58" s="10" t="s">
        <v>32</v>
      </c>
      <c r="C58" s="10" t="s">
        <v>77</v>
      </c>
      <c r="D58" s="13" t="s">
        <v>78</v>
      </c>
      <c r="E58" s="12">
        <v>440644</v>
      </c>
    </row>
    <row r="59" spans="1:5" ht="78.75" x14ac:dyDescent="0.25">
      <c r="A59" s="10">
        <v>50</v>
      </c>
      <c r="B59" s="10" t="s">
        <v>32</v>
      </c>
      <c r="C59" s="10" t="s">
        <v>79</v>
      </c>
      <c r="D59" s="13" t="s">
        <v>80</v>
      </c>
      <c r="E59" s="12">
        <v>300000</v>
      </c>
    </row>
    <row r="60" spans="1:5" ht="63" x14ac:dyDescent="0.25">
      <c r="A60" s="10">
        <v>51</v>
      </c>
      <c r="B60" s="10" t="s">
        <v>32</v>
      </c>
      <c r="C60" s="10" t="s">
        <v>81</v>
      </c>
      <c r="D60" s="13" t="s">
        <v>82</v>
      </c>
      <c r="E60" s="12">
        <v>210300</v>
      </c>
    </row>
    <row r="61" spans="1:5" ht="63" x14ac:dyDescent="0.25">
      <c r="A61" s="10">
        <v>52</v>
      </c>
      <c r="B61" s="10" t="s">
        <v>32</v>
      </c>
      <c r="C61" s="10" t="s">
        <v>83</v>
      </c>
      <c r="D61" s="13" t="s">
        <v>84</v>
      </c>
      <c r="E61" s="12">
        <v>2542810</v>
      </c>
    </row>
    <row r="62" spans="1:5" ht="63" x14ac:dyDescent="0.25">
      <c r="A62" s="10">
        <v>53</v>
      </c>
      <c r="B62" s="10" t="s">
        <v>32</v>
      </c>
      <c r="C62" s="10" t="s">
        <v>85</v>
      </c>
      <c r="D62" s="13" t="s">
        <v>86</v>
      </c>
      <c r="E62" s="12">
        <v>10976137</v>
      </c>
    </row>
    <row r="63" spans="1:5" ht="94.5" x14ac:dyDescent="0.25">
      <c r="A63" s="10">
        <v>54</v>
      </c>
      <c r="B63" s="10" t="s">
        <v>32</v>
      </c>
      <c r="C63" s="10" t="s">
        <v>87</v>
      </c>
      <c r="D63" s="13" t="s">
        <v>88</v>
      </c>
      <c r="E63" s="12">
        <v>9044900</v>
      </c>
    </row>
    <row r="64" spans="1:5" ht="94.5" x14ac:dyDescent="0.25">
      <c r="A64" s="10">
        <v>55</v>
      </c>
      <c r="B64" s="10" t="s">
        <v>32</v>
      </c>
      <c r="C64" s="10" t="s">
        <v>89</v>
      </c>
      <c r="D64" s="13" t="s">
        <v>90</v>
      </c>
      <c r="E64" s="12">
        <v>63568</v>
      </c>
    </row>
    <row r="65" spans="1:5" ht="63" x14ac:dyDescent="0.25">
      <c r="A65" s="10">
        <v>56</v>
      </c>
      <c r="B65" s="10" t="s">
        <v>32</v>
      </c>
      <c r="C65" s="10" t="s">
        <v>91</v>
      </c>
      <c r="D65" s="11" t="s">
        <v>92</v>
      </c>
      <c r="E65" s="12">
        <v>1433600</v>
      </c>
    </row>
    <row r="66" spans="1:5" ht="173.25" x14ac:dyDescent="0.25">
      <c r="A66" s="10">
        <v>57</v>
      </c>
      <c r="B66" s="10" t="s">
        <v>32</v>
      </c>
      <c r="C66" s="10" t="s">
        <v>93</v>
      </c>
      <c r="D66" s="13" t="s">
        <v>94</v>
      </c>
      <c r="E66" s="12">
        <v>5159309</v>
      </c>
    </row>
    <row r="67" spans="1:5" ht="78.75" x14ac:dyDescent="0.25">
      <c r="A67" s="10">
        <v>58</v>
      </c>
      <c r="B67" s="10" t="s">
        <v>32</v>
      </c>
      <c r="C67" s="10" t="s">
        <v>95</v>
      </c>
      <c r="D67" s="13" t="s">
        <v>96</v>
      </c>
      <c r="E67" s="12">
        <v>2300000</v>
      </c>
    </row>
    <row r="68" spans="1:5" ht="78.75" x14ac:dyDescent="0.25">
      <c r="A68" s="10">
        <v>59</v>
      </c>
      <c r="B68" s="10" t="s">
        <v>32</v>
      </c>
      <c r="C68" s="10" t="s">
        <v>97</v>
      </c>
      <c r="D68" s="13" t="s">
        <v>98</v>
      </c>
      <c r="E68" s="12">
        <v>1669054.02</v>
      </c>
    </row>
    <row r="69" spans="1:5" ht="78.75" x14ac:dyDescent="0.25">
      <c r="A69" s="10">
        <v>60</v>
      </c>
      <c r="B69" s="10" t="s">
        <v>32</v>
      </c>
      <c r="C69" s="10" t="s">
        <v>99</v>
      </c>
      <c r="D69" s="13" t="s">
        <v>100</v>
      </c>
      <c r="E69" s="12">
        <v>248000</v>
      </c>
    </row>
    <row r="70" spans="1:5" ht="94.5" x14ac:dyDescent="0.25">
      <c r="A70" s="10">
        <v>61</v>
      </c>
      <c r="B70" s="10" t="s">
        <v>32</v>
      </c>
      <c r="C70" s="10" t="s">
        <v>101</v>
      </c>
      <c r="D70" s="13" t="s">
        <v>102</v>
      </c>
      <c r="E70" s="12">
        <v>2226965.6</v>
      </c>
    </row>
    <row r="71" spans="1:5" ht="94.5" x14ac:dyDescent="0.25">
      <c r="A71" s="10">
        <v>62</v>
      </c>
      <c r="B71" s="10" t="s">
        <v>32</v>
      </c>
      <c r="C71" s="10" t="s">
        <v>101</v>
      </c>
      <c r="D71" s="13" t="s">
        <v>102</v>
      </c>
      <c r="E71" s="12">
        <v>0</v>
      </c>
    </row>
    <row r="72" spans="1:5" ht="126" x14ac:dyDescent="0.25">
      <c r="A72" s="10">
        <v>63</v>
      </c>
      <c r="B72" s="10" t="s">
        <v>32</v>
      </c>
      <c r="C72" s="10" t="s">
        <v>103</v>
      </c>
      <c r="D72" s="13" t="s">
        <v>104</v>
      </c>
      <c r="E72" s="12">
        <v>16703100</v>
      </c>
    </row>
    <row r="73" spans="1:5" ht="110.25" x14ac:dyDescent="0.25">
      <c r="A73" s="10">
        <v>64</v>
      </c>
      <c r="B73" s="10" t="s">
        <v>32</v>
      </c>
      <c r="C73" s="10" t="s">
        <v>105</v>
      </c>
      <c r="D73" s="13" t="s">
        <v>106</v>
      </c>
      <c r="E73" s="12">
        <v>99900</v>
      </c>
    </row>
    <row r="74" spans="1:5" ht="94.5" x14ac:dyDescent="0.25">
      <c r="A74" s="10">
        <v>65</v>
      </c>
      <c r="B74" s="10" t="s">
        <v>32</v>
      </c>
      <c r="C74" s="10" t="s">
        <v>107</v>
      </c>
      <c r="D74" s="13" t="s">
        <v>108</v>
      </c>
      <c r="E74" s="12">
        <v>17177.71</v>
      </c>
    </row>
    <row r="75" spans="1:5" ht="157.5" x14ac:dyDescent="0.25">
      <c r="A75" s="10">
        <v>66</v>
      </c>
      <c r="B75" s="10" t="s">
        <v>32</v>
      </c>
      <c r="C75" s="10" t="s">
        <v>109</v>
      </c>
      <c r="D75" s="13" t="s">
        <v>110</v>
      </c>
      <c r="E75" s="12">
        <v>5559300</v>
      </c>
    </row>
    <row r="76" spans="1:5" ht="47.25" x14ac:dyDescent="0.25">
      <c r="A76" s="10">
        <v>67</v>
      </c>
      <c r="B76" s="10" t="s">
        <v>32</v>
      </c>
      <c r="C76" s="10" t="s">
        <v>111</v>
      </c>
      <c r="D76" s="11" t="s">
        <v>112</v>
      </c>
      <c r="E76" s="12">
        <v>40400</v>
      </c>
    </row>
    <row r="77" spans="1:5" ht="94.5" x14ac:dyDescent="0.25">
      <c r="A77" s="10">
        <v>68</v>
      </c>
      <c r="B77" s="10" t="s">
        <v>32</v>
      </c>
      <c r="C77" s="10" t="s">
        <v>113</v>
      </c>
      <c r="D77" s="13" t="s">
        <v>114</v>
      </c>
      <c r="E77" s="12">
        <v>3059742.29</v>
      </c>
    </row>
    <row r="78" spans="1:5" ht="110.25" x14ac:dyDescent="0.25">
      <c r="A78" s="10">
        <v>69</v>
      </c>
      <c r="B78" s="10" t="s">
        <v>32</v>
      </c>
      <c r="C78" s="10" t="s">
        <v>115</v>
      </c>
      <c r="D78" s="13" t="s">
        <v>116</v>
      </c>
      <c r="E78" s="12">
        <v>604035</v>
      </c>
    </row>
    <row r="79" spans="1:5" ht="78.75" x14ac:dyDescent="0.25">
      <c r="A79" s="10">
        <v>70</v>
      </c>
      <c r="B79" s="10" t="s">
        <v>32</v>
      </c>
      <c r="C79" s="10" t="s">
        <v>117</v>
      </c>
      <c r="D79" s="13" t="s">
        <v>118</v>
      </c>
      <c r="E79" s="12">
        <v>31600</v>
      </c>
    </row>
    <row r="80" spans="1:5" ht="94.5" x14ac:dyDescent="0.25">
      <c r="A80" s="10">
        <v>71</v>
      </c>
      <c r="B80" s="10" t="s">
        <v>32</v>
      </c>
      <c r="C80" s="10" t="s">
        <v>119</v>
      </c>
      <c r="D80" s="13" t="s">
        <v>120</v>
      </c>
      <c r="E80" s="12">
        <v>1039298.02</v>
      </c>
    </row>
    <row r="81" spans="1:5" ht="126" x14ac:dyDescent="0.25">
      <c r="A81" s="10">
        <v>72</v>
      </c>
      <c r="B81" s="10" t="s">
        <v>32</v>
      </c>
      <c r="C81" s="10" t="s">
        <v>121</v>
      </c>
      <c r="D81" s="13" t="s">
        <v>122</v>
      </c>
      <c r="E81" s="12">
        <v>118800</v>
      </c>
    </row>
    <row r="82" spans="1:5" ht="173.25" x14ac:dyDescent="0.25">
      <c r="A82" s="10">
        <v>73</v>
      </c>
      <c r="B82" s="10" t="s">
        <v>32</v>
      </c>
      <c r="C82" s="10" t="s">
        <v>123</v>
      </c>
      <c r="D82" s="13" t="s">
        <v>124</v>
      </c>
      <c r="E82" s="12">
        <v>162028160</v>
      </c>
    </row>
    <row r="83" spans="1:5" ht="78.75" x14ac:dyDescent="0.25">
      <c r="A83" s="10">
        <v>74</v>
      </c>
      <c r="B83" s="10" t="s">
        <v>32</v>
      </c>
      <c r="C83" s="10" t="s">
        <v>125</v>
      </c>
      <c r="D83" s="13" t="s">
        <v>126</v>
      </c>
      <c r="E83" s="12">
        <v>10121200</v>
      </c>
    </row>
    <row r="84" spans="1:5" ht="94.5" x14ac:dyDescent="0.25">
      <c r="A84" s="10">
        <v>75</v>
      </c>
      <c r="B84" s="10" t="s">
        <v>32</v>
      </c>
      <c r="C84" s="10" t="s">
        <v>127</v>
      </c>
      <c r="D84" s="13" t="s">
        <v>128</v>
      </c>
      <c r="E84" s="12">
        <v>2332500</v>
      </c>
    </row>
    <row r="85" spans="1:5" ht="157.5" x14ac:dyDescent="0.25">
      <c r="A85" s="10">
        <v>76</v>
      </c>
      <c r="B85" s="10" t="s">
        <v>32</v>
      </c>
      <c r="C85" s="10" t="s">
        <v>129</v>
      </c>
      <c r="D85" s="13" t="s">
        <v>130</v>
      </c>
      <c r="E85" s="12">
        <v>22677500</v>
      </c>
    </row>
    <row r="86" spans="1:5" ht="110.25" x14ac:dyDescent="0.25">
      <c r="A86" s="10">
        <v>77</v>
      </c>
      <c r="B86" s="10" t="s">
        <v>32</v>
      </c>
      <c r="C86" s="10" t="s">
        <v>131</v>
      </c>
      <c r="D86" s="13" t="s">
        <v>132</v>
      </c>
      <c r="E86" s="12">
        <v>16907300</v>
      </c>
    </row>
    <row r="87" spans="1:5" ht="78.75" x14ac:dyDescent="0.25">
      <c r="A87" s="10">
        <v>78</v>
      </c>
      <c r="B87" s="10" t="s">
        <v>32</v>
      </c>
      <c r="C87" s="10" t="s">
        <v>133</v>
      </c>
      <c r="D87" s="13" t="s">
        <v>134</v>
      </c>
      <c r="E87" s="12">
        <v>464286.2</v>
      </c>
    </row>
    <row r="88" spans="1:5" ht="63" x14ac:dyDescent="0.25">
      <c r="A88" s="10">
        <v>79</v>
      </c>
      <c r="B88" s="10" t="s">
        <v>32</v>
      </c>
      <c r="C88" s="10" t="s">
        <v>135</v>
      </c>
      <c r="D88" s="11" t="s">
        <v>136</v>
      </c>
      <c r="E88" s="12">
        <v>555663.54</v>
      </c>
    </row>
    <row r="89" spans="1:5" ht="94.5" x14ac:dyDescent="0.25">
      <c r="A89" s="10">
        <v>80</v>
      </c>
      <c r="B89" s="10" t="s">
        <v>32</v>
      </c>
      <c r="C89" s="10" t="s">
        <v>137</v>
      </c>
      <c r="D89" s="13" t="s">
        <v>138</v>
      </c>
      <c r="E89" s="12">
        <v>2569700</v>
      </c>
    </row>
    <row r="90" spans="1:5" ht="94.5" x14ac:dyDescent="0.25">
      <c r="A90" s="10">
        <v>81</v>
      </c>
      <c r="B90" s="10" t="s">
        <v>32</v>
      </c>
      <c r="C90" s="10" t="s">
        <v>139</v>
      </c>
      <c r="D90" s="13" t="s">
        <v>140</v>
      </c>
      <c r="E90" s="12">
        <v>0</v>
      </c>
    </row>
    <row r="91" spans="1:5" ht="31.5" x14ac:dyDescent="0.25">
      <c r="A91" s="10">
        <v>82</v>
      </c>
      <c r="B91" s="10" t="s">
        <v>32</v>
      </c>
      <c r="C91" s="10" t="s">
        <v>141</v>
      </c>
      <c r="D91" s="11" t="s">
        <v>142</v>
      </c>
      <c r="E91" s="12">
        <v>1492700</v>
      </c>
    </row>
    <row r="92" spans="1:5" ht="94.5" x14ac:dyDescent="0.25">
      <c r="A92" s="10">
        <v>83</v>
      </c>
      <c r="B92" s="10" t="s">
        <v>32</v>
      </c>
      <c r="C92" s="10" t="s">
        <v>143</v>
      </c>
      <c r="D92" s="13" t="s">
        <v>144</v>
      </c>
      <c r="E92" s="12">
        <f>270520.94+14237.94+138944</f>
        <v>423702.88</v>
      </c>
    </row>
    <row r="93" spans="1:5" ht="78.75" x14ac:dyDescent="0.25">
      <c r="A93" s="10">
        <v>84</v>
      </c>
      <c r="B93" s="10" t="s">
        <v>32</v>
      </c>
      <c r="C93" s="10" t="s">
        <v>145</v>
      </c>
      <c r="D93" s="13" t="s">
        <v>146</v>
      </c>
      <c r="E93" s="12">
        <v>0</v>
      </c>
    </row>
    <row r="94" spans="1:5" ht="173.25" x14ac:dyDescent="0.25">
      <c r="A94" s="10">
        <v>85</v>
      </c>
      <c r="B94" s="10" t="s">
        <v>32</v>
      </c>
      <c r="C94" s="10" t="s">
        <v>147</v>
      </c>
      <c r="D94" s="13" t="s">
        <v>148</v>
      </c>
      <c r="E94" s="12">
        <v>11296100</v>
      </c>
    </row>
    <row r="95" spans="1:5" ht="173.25" x14ac:dyDescent="0.25">
      <c r="A95" s="10">
        <v>86</v>
      </c>
      <c r="B95" s="10" t="s">
        <v>32</v>
      </c>
      <c r="C95" s="10" t="s">
        <v>149</v>
      </c>
      <c r="D95" s="13" t="s">
        <v>150</v>
      </c>
      <c r="E95" s="12">
        <v>18026600</v>
      </c>
    </row>
    <row r="96" spans="1:5" ht="63" x14ac:dyDescent="0.25">
      <c r="A96" s="10">
        <v>87</v>
      </c>
      <c r="B96" s="10" t="s">
        <v>32</v>
      </c>
      <c r="C96" s="10" t="s">
        <v>151</v>
      </c>
      <c r="D96" s="13" t="s">
        <v>152</v>
      </c>
      <c r="E96" s="12">
        <v>1601767.66</v>
      </c>
    </row>
    <row r="97" spans="1:5" ht="63" x14ac:dyDescent="0.25">
      <c r="A97" s="10">
        <v>88</v>
      </c>
      <c r="B97" s="10" t="s">
        <v>32</v>
      </c>
      <c r="C97" s="10" t="s">
        <v>153</v>
      </c>
      <c r="D97" s="13" t="s">
        <v>154</v>
      </c>
      <c r="E97" s="12">
        <v>1539883.2</v>
      </c>
    </row>
    <row r="98" spans="1:5" ht="63" x14ac:dyDescent="0.25">
      <c r="A98" s="10">
        <v>89</v>
      </c>
      <c r="B98" s="10" t="s">
        <v>32</v>
      </c>
      <c r="C98" s="10" t="s">
        <v>155</v>
      </c>
      <c r="D98" s="13" t="s">
        <v>156</v>
      </c>
      <c r="E98" s="12">
        <v>2168739.35</v>
      </c>
    </row>
    <row r="99" spans="1:5" ht="63" x14ac:dyDescent="0.25">
      <c r="A99" s="10">
        <v>90</v>
      </c>
      <c r="B99" s="10" t="s">
        <v>32</v>
      </c>
      <c r="C99" s="10" t="s">
        <v>157</v>
      </c>
      <c r="D99" s="13" t="s">
        <v>158</v>
      </c>
      <c r="E99" s="12">
        <v>2053000</v>
      </c>
    </row>
    <row r="100" spans="1:5" ht="63" x14ac:dyDescent="0.25">
      <c r="A100" s="10">
        <v>91</v>
      </c>
      <c r="B100" s="10" t="s">
        <v>32</v>
      </c>
      <c r="C100" s="10" t="s">
        <v>159</v>
      </c>
      <c r="D100" s="13" t="s">
        <v>160</v>
      </c>
      <c r="E100" s="12">
        <v>1764327.67</v>
      </c>
    </row>
    <row r="101" spans="1:5" ht="63" x14ac:dyDescent="0.25">
      <c r="A101" s="10">
        <v>92</v>
      </c>
      <c r="B101" s="10" t="s">
        <v>32</v>
      </c>
      <c r="C101" s="10" t="s">
        <v>161</v>
      </c>
      <c r="D101" s="13" t="s">
        <v>162</v>
      </c>
      <c r="E101" s="12">
        <v>2654082.46</v>
      </c>
    </row>
    <row r="102" spans="1:5" ht="63" x14ac:dyDescent="0.25">
      <c r="A102" s="10">
        <v>93</v>
      </c>
      <c r="B102" s="10" t="s">
        <v>32</v>
      </c>
      <c r="C102" s="10" t="s">
        <v>163</v>
      </c>
      <c r="D102" s="13" t="s">
        <v>164</v>
      </c>
      <c r="E102" s="12">
        <v>878361.74</v>
      </c>
    </row>
    <row r="103" spans="1:5" ht="78.75" x14ac:dyDescent="0.25">
      <c r="A103" s="10">
        <v>94</v>
      </c>
      <c r="B103" s="10" t="s">
        <v>32</v>
      </c>
      <c r="C103" s="10" t="s">
        <v>165</v>
      </c>
      <c r="D103" s="13" t="s">
        <v>166</v>
      </c>
      <c r="E103" s="12">
        <v>6747900</v>
      </c>
    </row>
    <row r="104" spans="1:5" ht="78.75" x14ac:dyDescent="0.25">
      <c r="A104" s="10">
        <v>95</v>
      </c>
      <c r="B104" s="10" t="s">
        <v>32</v>
      </c>
      <c r="C104" s="10" t="s">
        <v>165</v>
      </c>
      <c r="D104" s="13" t="s">
        <v>166</v>
      </c>
      <c r="E104" s="12">
        <v>0</v>
      </c>
    </row>
    <row r="105" spans="1:5" ht="47.25" x14ac:dyDescent="0.25">
      <c r="A105" s="10">
        <v>96</v>
      </c>
      <c r="B105" s="10" t="s">
        <v>32</v>
      </c>
      <c r="C105" s="10" t="s">
        <v>167</v>
      </c>
      <c r="D105" s="11" t="s">
        <v>168</v>
      </c>
      <c r="E105" s="12">
        <v>323350</v>
      </c>
    </row>
    <row r="106" spans="1:5" ht="47.25" x14ac:dyDescent="0.25">
      <c r="A106" s="10">
        <v>97</v>
      </c>
      <c r="B106" s="10" t="s">
        <v>32</v>
      </c>
      <c r="C106" s="10" t="s">
        <v>169</v>
      </c>
      <c r="D106" s="11" t="s">
        <v>170</v>
      </c>
      <c r="E106" s="12">
        <v>552250</v>
      </c>
    </row>
    <row r="107" spans="1:5" ht="31.5" x14ac:dyDescent="0.25">
      <c r="A107" s="10">
        <v>98</v>
      </c>
      <c r="B107" s="10" t="s">
        <v>32</v>
      </c>
      <c r="C107" s="10" t="s">
        <v>171</v>
      </c>
      <c r="D107" s="11" t="s">
        <v>172</v>
      </c>
      <c r="E107" s="12">
        <v>13662250</v>
      </c>
    </row>
    <row r="108" spans="1:5" ht="31.5" x14ac:dyDescent="0.25">
      <c r="A108" s="10">
        <v>99</v>
      </c>
      <c r="B108" s="10" t="s">
        <v>32</v>
      </c>
      <c r="C108" s="10" t="s">
        <v>173</v>
      </c>
      <c r="D108" s="11" t="s">
        <v>174</v>
      </c>
      <c r="E108" s="12">
        <v>-47065.74</v>
      </c>
    </row>
    <row r="109" spans="1:5" x14ac:dyDescent="0.25">
      <c r="A109" s="10">
        <v>100</v>
      </c>
      <c r="B109" s="10" t="s">
        <v>175</v>
      </c>
      <c r="C109" s="25" t="s">
        <v>285</v>
      </c>
      <c r="D109" s="26"/>
      <c r="E109" s="12">
        <f>SUM(E110:E113)</f>
        <v>104808.16</v>
      </c>
    </row>
    <row r="110" spans="1:5" ht="47.25" x14ac:dyDescent="0.25">
      <c r="A110" s="10">
        <v>101</v>
      </c>
      <c r="B110" s="10" t="s">
        <v>175</v>
      </c>
      <c r="C110" s="10" t="s">
        <v>176</v>
      </c>
      <c r="D110" s="11" t="s">
        <v>177</v>
      </c>
      <c r="E110" s="12">
        <v>43065.599999999999</v>
      </c>
    </row>
    <row r="111" spans="1:5" ht="63" x14ac:dyDescent="0.25">
      <c r="A111" s="10">
        <v>102</v>
      </c>
      <c r="B111" s="10" t="s">
        <v>175</v>
      </c>
      <c r="C111" s="10" t="s">
        <v>178</v>
      </c>
      <c r="D111" s="13" t="s">
        <v>179</v>
      </c>
      <c r="E111" s="12">
        <v>437.2</v>
      </c>
    </row>
    <row r="112" spans="1:5" ht="47.25" x14ac:dyDescent="0.25">
      <c r="A112" s="10">
        <v>103</v>
      </c>
      <c r="B112" s="10" t="s">
        <v>175</v>
      </c>
      <c r="C112" s="10" t="s">
        <v>180</v>
      </c>
      <c r="D112" s="11" t="s">
        <v>181</v>
      </c>
      <c r="E112" s="12">
        <v>69646.17</v>
      </c>
    </row>
    <row r="113" spans="1:5" ht="47.25" x14ac:dyDescent="0.25">
      <c r="A113" s="10">
        <v>104</v>
      </c>
      <c r="B113" s="10" t="s">
        <v>175</v>
      </c>
      <c r="C113" s="10" t="s">
        <v>182</v>
      </c>
      <c r="D113" s="11" t="s">
        <v>183</v>
      </c>
      <c r="E113" s="12">
        <v>-8340.81</v>
      </c>
    </row>
    <row r="114" spans="1:5" hidden="1" x14ac:dyDescent="0.25">
      <c r="A114" s="10">
        <v>105</v>
      </c>
      <c r="B114" s="10" t="s">
        <v>184</v>
      </c>
      <c r="C114" s="25" t="s">
        <v>286</v>
      </c>
      <c r="D114" s="26"/>
      <c r="E114" s="12">
        <f>E115+E116</f>
        <v>0</v>
      </c>
    </row>
    <row r="115" spans="1:5" ht="63" x14ac:dyDescent="0.25">
      <c r="A115" s="10">
        <v>106</v>
      </c>
      <c r="B115" s="10" t="s">
        <v>184</v>
      </c>
      <c r="C115" s="10" t="s">
        <v>185</v>
      </c>
      <c r="D115" s="11" t="s">
        <v>186</v>
      </c>
      <c r="E115" s="12">
        <v>0</v>
      </c>
    </row>
    <row r="116" spans="1:5" ht="47.25" x14ac:dyDescent="0.25">
      <c r="A116" s="10">
        <v>107</v>
      </c>
      <c r="B116" s="10" t="s">
        <v>184</v>
      </c>
      <c r="C116" s="10" t="s">
        <v>187</v>
      </c>
      <c r="D116" s="11" t="s">
        <v>188</v>
      </c>
      <c r="E116" s="12">
        <v>0</v>
      </c>
    </row>
    <row r="117" spans="1:5" x14ac:dyDescent="0.25">
      <c r="A117" s="10">
        <v>108</v>
      </c>
      <c r="B117" s="10" t="s">
        <v>189</v>
      </c>
      <c r="C117" s="25" t="s">
        <v>287</v>
      </c>
      <c r="D117" s="26"/>
      <c r="E117" s="12">
        <f>E118+E119+E120+E121+E122+E123+E124+E125+E126+E127+E128+E129+E130+E131+E132+E133+E134+E135+E136+E137+E138+E139+E140+E141</f>
        <v>197984905.60999995</v>
      </c>
    </row>
    <row r="118" spans="1:5" ht="63" x14ac:dyDescent="0.25">
      <c r="A118" s="10">
        <v>109</v>
      </c>
      <c r="B118" s="10" t="s">
        <v>189</v>
      </c>
      <c r="C118" s="10" t="s">
        <v>190</v>
      </c>
      <c r="D118" s="11" t="s">
        <v>191</v>
      </c>
      <c r="E118" s="12">
        <v>103721355.77</v>
      </c>
    </row>
    <row r="119" spans="1:5" ht="47.25" x14ac:dyDescent="0.25">
      <c r="A119" s="10">
        <v>110</v>
      </c>
      <c r="B119" s="10" t="s">
        <v>189</v>
      </c>
      <c r="C119" s="10" t="s">
        <v>192</v>
      </c>
      <c r="D119" s="11" t="s">
        <v>193</v>
      </c>
      <c r="E119" s="12">
        <v>-299570.90000000002</v>
      </c>
    </row>
    <row r="120" spans="1:5" ht="63" x14ac:dyDescent="0.25">
      <c r="A120" s="10">
        <v>111</v>
      </c>
      <c r="B120" s="10" t="s">
        <v>189</v>
      </c>
      <c r="C120" s="10" t="s">
        <v>194</v>
      </c>
      <c r="D120" s="11" t="s">
        <v>195</v>
      </c>
      <c r="E120" s="12">
        <v>5363.79</v>
      </c>
    </row>
    <row r="121" spans="1:5" ht="78.75" x14ac:dyDescent="0.25">
      <c r="A121" s="10">
        <v>112</v>
      </c>
      <c r="B121" s="10" t="s">
        <v>189</v>
      </c>
      <c r="C121" s="10" t="s">
        <v>196</v>
      </c>
      <c r="D121" s="13" t="s">
        <v>197</v>
      </c>
      <c r="E121" s="12">
        <v>89185537.540000007</v>
      </c>
    </row>
    <row r="122" spans="1:5" ht="63" x14ac:dyDescent="0.25">
      <c r="A122" s="10">
        <v>113</v>
      </c>
      <c r="B122" s="10" t="s">
        <v>189</v>
      </c>
      <c r="C122" s="10" t="s">
        <v>198</v>
      </c>
      <c r="D122" s="13" t="s">
        <v>199</v>
      </c>
      <c r="E122" s="12">
        <v>176074</v>
      </c>
    </row>
    <row r="123" spans="1:5" ht="78.75" x14ac:dyDescent="0.25">
      <c r="A123" s="10">
        <v>114</v>
      </c>
      <c r="B123" s="10" t="s">
        <v>189</v>
      </c>
      <c r="C123" s="10" t="s">
        <v>200</v>
      </c>
      <c r="D123" s="13" t="s">
        <v>201</v>
      </c>
      <c r="E123" s="12">
        <v>23951</v>
      </c>
    </row>
    <row r="124" spans="1:5" ht="63" x14ac:dyDescent="0.25">
      <c r="A124" s="10">
        <v>115</v>
      </c>
      <c r="B124" s="10" t="s">
        <v>189</v>
      </c>
      <c r="C124" s="10" t="s">
        <v>202</v>
      </c>
      <c r="D124" s="13" t="s">
        <v>203</v>
      </c>
      <c r="E124" s="12">
        <v>3.23</v>
      </c>
    </row>
    <row r="125" spans="1:5" ht="110.25" x14ac:dyDescent="0.25">
      <c r="A125" s="10">
        <v>116</v>
      </c>
      <c r="B125" s="10" t="s">
        <v>189</v>
      </c>
      <c r="C125" s="10" t="s">
        <v>204</v>
      </c>
      <c r="D125" s="13" t="s">
        <v>205</v>
      </c>
      <c r="E125" s="12">
        <v>236149.39</v>
      </c>
    </row>
    <row r="126" spans="1:5" ht="94.5" x14ac:dyDescent="0.25">
      <c r="A126" s="10">
        <v>117</v>
      </c>
      <c r="B126" s="10" t="s">
        <v>189</v>
      </c>
      <c r="C126" s="10" t="s">
        <v>206</v>
      </c>
      <c r="D126" s="13" t="s">
        <v>207</v>
      </c>
      <c r="E126" s="12">
        <v>119.45</v>
      </c>
    </row>
    <row r="127" spans="1:5" ht="110.25" x14ac:dyDescent="0.25">
      <c r="A127" s="10">
        <v>118</v>
      </c>
      <c r="B127" s="10" t="s">
        <v>189</v>
      </c>
      <c r="C127" s="10" t="s">
        <v>208</v>
      </c>
      <c r="D127" s="13" t="s">
        <v>209</v>
      </c>
      <c r="E127" s="12">
        <v>24</v>
      </c>
    </row>
    <row r="128" spans="1:5" ht="63" x14ac:dyDescent="0.25">
      <c r="A128" s="10">
        <v>119</v>
      </c>
      <c r="B128" s="10" t="s">
        <v>189</v>
      </c>
      <c r="C128" s="10" t="s">
        <v>210</v>
      </c>
      <c r="D128" s="11" t="s">
        <v>211</v>
      </c>
      <c r="E128" s="12">
        <v>232772.03</v>
      </c>
    </row>
    <row r="129" spans="1:5" ht="47.25" x14ac:dyDescent="0.25">
      <c r="A129" s="10">
        <v>120</v>
      </c>
      <c r="B129" s="10" t="s">
        <v>189</v>
      </c>
      <c r="C129" s="10" t="s">
        <v>212</v>
      </c>
      <c r="D129" s="11" t="s">
        <v>213</v>
      </c>
      <c r="E129" s="12">
        <v>12289.5</v>
      </c>
    </row>
    <row r="130" spans="1:5" ht="63" x14ac:dyDescent="0.25">
      <c r="A130" s="10">
        <v>121</v>
      </c>
      <c r="B130" s="10" t="s">
        <v>189</v>
      </c>
      <c r="C130" s="10" t="s">
        <v>214</v>
      </c>
      <c r="D130" s="11" t="s">
        <v>215</v>
      </c>
      <c r="E130" s="12">
        <v>16677.47</v>
      </c>
    </row>
    <row r="131" spans="1:5" ht="47.25" x14ac:dyDescent="0.25">
      <c r="A131" s="10">
        <v>122</v>
      </c>
      <c r="B131" s="10" t="s">
        <v>189</v>
      </c>
      <c r="C131" s="10" t="s">
        <v>216</v>
      </c>
      <c r="D131" s="11" t="s">
        <v>217</v>
      </c>
      <c r="E131" s="12">
        <v>1378457.09</v>
      </c>
    </row>
    <row r="132" spans="1:5" ht="31.5" x14ac:dyDescent="0.25">
      <c r="A132" s="10">
        <v>123</v>
      </c>
      <c r="B132" s="10" t="s">
        <v>189</v>
      </c>
      <c r="C132" s="10" t="s">
        <v>218</v>
      </c>
      <c r="D132" s="11" t="s">
        <v>219</v>
      </c>
      <c r="E132" s="12">
        <v>14494.25</v>
      </c>
    </row>
    <row r="133" spans="1:5" ht="47.25" x14ac:dyDescent="0.25">
      <c r="A133" s="10">
        <v>124</v>
      </c>
      <c r="B133" s="10" t="s">
        <v>189</v>
      </c>
      <c r="C133" s="10" t="s">
        <v>220</v>
      </c>
      <c r="D133" s="11" t="s">
        <v>221</v>
      </c>
      <c r="E133" s="12">
        <v>8715.3799999999992</v>
      </c>
    </row>
    <row r="134" spans="1:5" ht="31.5" x14ac:dyDescent="0.25">
      <c r="A134" s="10">
        <v>125</v>
      </c>
      <c r="B134" s="10" t="s">
        <v>189</v>
      </c>
      <c r="C134" s="10" t="s">
        <v>222</v>
      </c>
      <c r="D134" s="11" t="s">
        <v>223</v>
      </c>
      <c r="E134" s="12">
        <v>1938.79</v>
      </c>
    </row>
    <row r="135" spans="1:5" ht="31.5" x14ac:dyDescent="0.25">
      <c r="A135" s="10">
        <v>126</v>
      </c>
      <c r="B135" s="10" t="s">
        <v>189</v>
      </c>
      <c r="C135" s="10" t="s">
        <v>224</v>
      </c>
      <c r="D135" s="11" t="s">
        <v>225</v>
      </c>
      <c r="E135" s="12">
        <v>2509134.4</v>
      </c>
    </row>
    <row r="136" spans="1:5" x14ac:dyDescent="0.25">
      <c r="A136" s="10">
        <v>127</v>
      </c>
      <c r="B136" s="10" t="s">
        <v>189</v>
      </c>
      <c r="C136" s="10" t="s">
        <v>226</v>
      </c>
      <c r="D136" s="11" t="s">
        <v>227</v>
      </c>
      <c r="E136" s="12">
        <v>1654.65</v>
      </c>
    </row>
    <row r="137" spans="1:5" ht="31.5" x14ac:dyDescent="0.25">
      <c r="A137" s="10">
        <v>128</v>
      </c>
      <c r="B137" s="10" t="s">
        <v>189</v>
      </c>
      <c r="C137" s="10" t="s">
        <v>228</v>
      </c>
      <c r="D137" s="11" t="s">
        <v>229</v>
      </c>
      <c r="E137" s="12">
        <v>2004</v>
      </c>
    </row>
    <row r="138" spans="1:5" ht="63" x14ac:dyDescent="0.25">
      <c r="A138" s="10">
        <v>129</v>
      </c>
      <c r="B138" s="10" t="s">
        <v>189</v>
      </c>
      <c r="C138" s="10" t="s">
        <v>230</v>
      </c>
      <c r="D138" s="11" t="s">
        <v>231</v>
      </c>
      <c r="E138" s="12">
        <v>182265</v>
      </c>
    </row>
    <row r="139" spans="1:5" ht="47.25" x14ac:dyDescent="0.25">
      <c r="A139" s="10">
        <v>130</v>
      </c>
      <c r="B139" s="10" t="s">
        <v>189</v>
      </c>
      <c r="C139" s="10" t="s">
        <v>232</v>
      </c>
      <c r="D139" s="11" t="s">
        <v>233</v>
      </c>
      <c r="E139" s="12">
        <v>181.76</v>
      </c>
    </row>
    <row r="140" spans="1:5" ht="31.5" x14ac:dyDescent="0.25">
      <c r="A140" s="10">
        <v>131</v>
      </c>
      <c r="B140" s="10" t="s">
        <v>189</v>
      </c>
      <c r="C140" s="10" t="s">
        <v>234</v>
      </c>
      <c r="D140" s="11" t="s">
        <v>235</v>
      </c>
      <c r="E140" s="12">
        <v>-5550</v>
      </c>
    </row>
    <row r="141" spans="1:5" ht="63" x14ac:dyDescent="0.25">
      <c r="A141" s="10">
        <v>132</v>
      </c>
      <c r="B141" s="10" t="s">
        <v>189</v>
      </c>
      <c r="C141" s="10" t="s">
        <v>236</v>
      </c>
      <c r="D141" s="13" t="s">
        <v>237</v>
      </c>
      <c r="E141" s="12">
        <v>580864.02</v>
      </c>
    </row>
    <row r="142" spans="1:5" x14ac:dyDescent="0.25">
      <c r="A142" s="10">
        <v>133</v>
      </c>
      <c r="B142" s="10" t="s">
        <v>238</v>
      </c>
      <c r="C142" s="25" t="s">
        <v>288</v>
      </c>
      <c r="D142" s="26"/>
      <c r="E142" s="12">
        <f>E143+E144+E145+E146+E147+E148</f>
        <v>257495.45</v>
      </c>
    </row>
    <row r="143" spans="1:5" ht="78.75" x14ac:dyDescent="0.25">
      <c r="A143" s="10">
        <v>134</v>
      </c>
      <c r="B143" s="10" t="s">
        <v>238</v>
      </c>
      <c r="C143" s="10" t="s">
        <v>239</v>
      </c>
      <c r="D143" s="13" t="s">
        <v>240</v>
      </c>
      <c r="E143" s="12">
        <v>24000</v>
      </c>
    </row>
    <row r="144" spans="1:5" ht="78.75" x14ac:dyDescent="0.25">
      <c r="A144" s="10">
        <v>135</v>
      </c>
      <c r="B144" s="10" t="s">
        <v>238</v>
      </c>
      <c r="C144" s="10" t="s">
        <v>241</v>
      </c>
      <c r="D144" s="13" t="s">
        <v>242</v>
      </c>
      <c r="E144" s="12">
        <v>6500</v>
      </c>
    </row>
    <row r="145" spans="1:5" ht="78.75" x14ac:dyDescent="0.25">
      <c r="A145" s="10">
        <v>136</v>
      </c>
      <c r="B145" s="10" t="s">
        <v>238</v>
      </c>
      <c r="C145" s="10" t="s">
        <v>243</v>
      </c>
      <c r="D145" s="13" t="s">
        <v>244</v>
      </c>
      <c r="E145" s="12">
        <v>33250</v>
      </c>
    </row>
    <row r="146" spans="1:5" ht="47.25" x14ac:dyDescent="0.25">
      <c r="A146" s="10">
        <v>137</v>
      </c>
      <c r="B146" s="10" t="s">
        <v>238</v>
      </c>
      <c r="C146" s="10" t="s">
        <v>245</v>
      </c>
      <c r="D146" s="11" t="s">
        <v>246</v>
      </c>
      <c r="E146" s="12">
        <v>5075</v>
      </c>
    </row>
    <row r="147" spans="1:5" ht="78.75" x14ac:dyDescent="0.25">
      <c r="A147" s="10">
        <v>138</v>
      </c>
      <c r="B147" s="10" t="s">
        <v>238</v>
      </c>
      <c r="C147" s="10" t="s">
        <v>28</v>
      </c>
      <c r="D147" s="13" t="s">
        <v>29</v>
      </c>
      <c r="E147" s="12">
        <v>11100</v>
      </c>
    </row>
    <row r="148" spans="1:5" ht="63" x14ac:dyDescent="0.25">
      <c r="A148" s="10">
        <v>139</v>
      </c>
      <c r="B148" s="10" t="s">
        <v>238</v>
      </c>
      <c r="C148" s="10" t="s">
        <v>30</v>
      </c>
      <c r="D148" s="13" t="s">
        <v>31</v>
      </c>
      <c r="E148" s="12">
        <v>177570.45</v>
      </c>
    </row>
    <row r="149" spans="1:5" x14ac:dyDescent="0.25">
      <c r="A149" s="10">
        <v>140</v>
      </c>
      <c r="B149" s="10" t="s">
        <v>247</v>
      </c>
      <c r="C149" s="25" t="s">
        <v>289</v>
      </c>
      <c r="D149" s="26"/>
      <c r="E149" s="12">
        <f>E150+E151+E152+E153+E154+E155+E156+E157+E158+E159+E160+E161+E162</f>
        <v>23996843.169999998</v>
      </c>
    </row>
    <row r="150" spans="1:5" ht="78.75" x14ac:dyDescent="0.25">
      <c r="A150" s="10">
        <v>141</v>
      </c>
      <c r="B150" s="10" t="s">
        <v>247</v>
      </c>
      <c r="C150" s="10" t="s">
        <v>248</v>
      </c>
      <c r="D150" s="13" t="s">
        <v>249</v>
      </c>
      <c r="E150" s="12">
        <v>11487191.220000001</v>
      </c>
    </row>
    <row r="151" spans="1:5" ht="63" x14ac:dyDescent="0.25">
      <c r="A151" s="10">
        <v>142</v>
      </c>
      <c r="B151" s="10" t="s">
        <v>247</v>
      </c>
      <c r="C151" s="10" t="s">
        <v>250</v>
      </c>
      <c r="D151" s="13" t="s">
        <v>251</v>
      </c>
      <c r="E151" s="12">
        <v>0</v>
      </c>
    </row>
    <row r="152" spans="1:5" ht="63" x14ac:dyDescent="0.25">
      <c r="A152" s="10">
        <v>143</v>
      </c>
      <c r="B152" s="10" t="s">
        <v>247</v>
      </c>
      <c r="C152" s="10" t="s">
        <v>252</v>
      </c>
      <c r="D152" s="11" t="s">
        <v>253</v>
      </c>
      <c r="E152" s="12">
        <v>1007016.5</v>
      </c>
    </row>
    <row r="153" spans="1:5" ht="31.5" x14ac:dyDescent="0.25">
      <c r="A153" s="10">
        <v>144</v>
      </c>
      <c r="B153" s="10" t="s">
        <v>247</v>
      </c>
      <c r="C153" s="10" t="s">
        <v>254</v>
      </c>
      <c r="D153" s="11" t="s">
        <v>255</v>
      </c>
      <c r="E153" s="12">
        <v>87554.4</v>
      </c>
    </row>
    <row r="154" spans="1:5" ht="47.25" x14ac:dyDescent="0.25">
      <c r="A154" s="10">
        <v>145</v>
      </c>
      <c r="B154" s="10" t="s">
        <v>247</v>
      </c>
      <c r="C154" s="10" t="s">
        <v>256</v>
      </c>
      <c r="D154" s="11" t="s">
        <v>257</v>
      </c>
      <c r="E154" s="12">
        <v>589000</v>
      </c>
    </row>
    <row r="155" spans="1:5" ht="31.5" x14ac:dyDescent="0.25">
      <c r="A155" s="10">
        <v>146</v>
      </c>
      <c r="B155" s="10" t="s">
        <v>247</v>
      </c>
      <c r="C155" s="10" t="s">
        <v>258</v>
      </c>
      <c r="D155" s="11" t="s">
        <v>259</v>
      </c>
      <c r="E155" s="12">
        <v>3707993.2</v>
      </c>
    </row>
    <row r="156" spans="1:5" x14ac:dyDescent="0.25">
      <c r="A156" s="10">
        <v>147</v>
      </c>
      <c r="B156" s="10" t="s">
        <v>247</v>
      </c>
      <c r="C156" s="10" t="s">
        <v>260</v>
      </c>
      <c r="D156" s="11" t="s">
        <v>261</v>
      </c>
      <c r="E156" s="12">
        <v>1190765.54</v>
      </c>
    </row>
    <row r="157" spans="1:5" ht="63" x14ac:dyDescent="0.25">
      <c r="A157" s="10">
        <v>148</v>
      </c>
      <c r="B157" s="10" t="s">
        <v>247</v>
      </c>
      <c r="C157" s="10" t="s">
        <v>262</v>
      </c>
      <c r="D157" s="13" t="s">
        <v>263</v>
      </c>
      <c r="E157" s="12">
        <v>1726900</v>
      </c>
    </row>
    <row r="158" spans="1:5" ht="47.25" x14ac:dyDescent="0.25">
      <c r="A158" s="10">
        <v>149</v>
      </c>
      <c r="B158" s="10" t="s">
        <v>247</v>
      </c>
      <c r="C158" s="10" t="s">
        <v>264</v>
      </c>
      <c r="D158" s="11" t="s">
        <v>265</v>
      </c>
      <c r="E158" s="12">
        <v>4072705.61</v>
      </c>
    </row>
    <row r="159" spans="1:5" ht="31.5" x14ac:dyDescent="0.25">
      <c r="A159" s="10">
        <v>150</v>
      </c>
      <c r="B159" s="10" t="s">
        <v>247</v>
      </c>
      <c r="C159" s="10" t="s">
        <v>266</v>
      </c>
      <c r="D159" s="11" t="s">
        <v>267</v>
      </c>
      <c r="E159" s="12">
        <v>0</v>
      </c>
    </row>
    <row r="160" spans="1:5" ht="31.5" x14ac:dyDescent="0.25">
      <c r="A160" s="10">
        <v>151</v>
      </c>
      <c r="B160" s="10" t="s">
        <v>247</v>
      </c>
      <c r="C160" s="10" t="s">
        <v>4</v>
      </c>
      <c r="D160" s="11" t="s">
        <v>5</v>
      </c>
      <c r="E160" s="12">
        <v>79950</v>
      </c>
    </row>
    <row r="161" spans="1:5" x14ac:dyDescent="0.25">
      <c r="A161" s="10">
        <v>152</v>
      </c>
      <c r="B161" s="10" t="s">
        <v>247</v>
      </c>
      <c r="C161" s="10" t="s">
        <v>268</v>
      </c>
      <c r="D161" s="11" t="s">
        <v>269</v>
      </c>
      <c r="E161" s="12">
        <v>-2055</v>
      </c>
    </row>
    <row r="162" spans="1:5" x14ac:dyDescent="0.25">
      <c r="A162" s="10">
        <v>153</v>
      </c>
      <c r="B162" s="10" t="s">
        <v>247</v>
      </c>
      <c r="C162" s="10" t="s">
        <v>23</v>
      </c>
      <c r="D162" s="11" t="s">
        <v>24</v>
      </c>
      <c r="E162" s="12">
        <v>49821.7</v>
      </c>
    </row>
  </sheetData>
  <autoFilter ref="A8:I8"/>
  <mergeCells count="13">
    <mergeCell ref="B6:D6"/>
    <mergeCell ref="C22:D22"/>
    <mergeCell ref="C24:D24"/>
    <mergeCell ref="C26:D26"/>
    <mergeCell ref="C30:D30"/>
    <mergeCell ref="A9:D9"/>
    <mergeCell ref="C18:D18"/>
    <mergeCell ref="C20:D20"/>
    <mergeCell ref="C109:D109"/>
    <mergeCell ref="C114:D114"/>
    <mergeCell ref="C117:D117"/>
    <mergeCell ref="C142:D142"/>
    <mergeCell ref="C149:D149"/>
  </mergeCells>
  <pageMargins left="0.74803149606299213" right="0.74803149606299213" top="0.98425196850393704" bottom="0.98425196850393704" header="0.51181102362204722" footer="0.51181102362204722"/>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ДЧБ!LAST_CELL</vt:lpstr>
      <vt:lpstr>ДЧБ!SIGN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56foianm</dc:creator>
  <dc:description>POI HSSF rep:2.43.2.34</dc:description>
  <cp:lastModifiedBy>АШР13</cp:lastModifiedBy>
  <cp:lastPrinted>2018-05-15T02:44:07Z</cp:lastPrinted>
  <dcterms:created xsi:type="dcterms:W3CDTF">2018-03-12T10:13:58Z</dcterms:created>
  <dcterms:modified xsi:type="dcterms:W3CDTF">2018-05-15T02:44:12Z</dcterms:modified>
</cp:coreProperties>
</file>